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03" l="1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<sst xmlns="http://schemas.openxmlformats.org/spreadsheetml/2006/main" count="474" uniqueCount="206">
  <si>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</si>
  <si>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</si>
  <si>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</si>
  <si>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</si>
  <si>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</si>
  <si>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</si>
  <si>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</si>
  <si>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</si>
  <si>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</si>
  <si>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</si>
  <si>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</si>
  <si>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</si>
  <si>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</si>
  <si>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</si>
  <si>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</si>
  <si>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</si>
  <si>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</si>
  <si>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</si>
  <si>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</si>
  <si>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</si>
  <si>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</si>
  <si>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</si>
  <si>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</si>
  <si>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</si>
  <si>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</si>
  <si>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</si>
  <si>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</si>
  <si>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</si>
  <si>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</si>
  <si>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</si>
  <si>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</si>
  <si>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</si>
  <si>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</si>
  <si>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</si>
  <si>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</si>
  <si>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</si>
  <si>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</si>
  <si>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</si>
  <si>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</si>
  <si>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</si>
  <si>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</si>
  <si>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</si>
  <si>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</si>
  <si>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</si>
  <si>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</si>
  <si>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</si>
  <si>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</si>
  <si>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</si>
  <si>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</si>
  <si>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</si>
  <si>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</si>
  <si>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</si>
  <si>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</si>
  <si>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</si>
  <si>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</si>
  <si>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</si>
  <si>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</si>
  <si>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</si>
  <si>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</si>
  <si>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</si>
  <si>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</si>
  <si>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</si>
  <si>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</si>
  <si>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</si>
  <si>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</si>
  <si>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</si>
  <si>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</si>
  <si>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</si>
  <si>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</si>
  <si>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</si>
  <si>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</si>
  <si>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</si>
  <si>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</si>
  <si>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</si>
  <si>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</si>
  <si>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</si>
  <si>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</si>
  <si>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</si>
  <si>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</si>
  <si>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</si>
  <si>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</si>
  <si>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</si>
  <si>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</si>
  <si>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</si>
  <si>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</si>
  <si>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</si>
  <si>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</si>
  <si>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</si>
  <si>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</si>
  <si>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</si>
  <si>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</si>
  <si>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</si>
  <si>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</si>
  <si>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</si>
  <si>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</si>
  <si>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</si>
  <si>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</si>
  <si>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</si>
  <si>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</si>
  <si>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</si>
  <si>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</si>
  <si>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</si>
  <si>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</si>
  <si>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</si>
  <si>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</si>
  <si>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</si>
  <si>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</si>
  <si>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</si>
  <si>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</si>
  <si>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</si>
  <si>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</si>
  <si>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</si>
  <si>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</si>
  <si>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</si>
  <si>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</si>
  <si>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</si>
  <si>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</si>
  <si>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</si>
  <si>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</si>
  <si>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</si>
  <si>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</si>
  <si>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</si>
  <si>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</si>
  <si>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</si>
  <si>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</si>
  <si>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</si>
  <si>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</si>
  <si>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</si>
  <si>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</si>
  <si>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</si>
  <si>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</si>
  <si>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</si>
  <si>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</si>
  <si>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</si>
  <si>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</si>
  <si>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</si>
  <si>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</si>
  <si>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</si>
  <si>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</si>
  <si>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</si>
  <si>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</si>
  <si>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</si>
  <si>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</si>
  <si>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</si>
  <si>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</si>
  <si>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</si>
  <si>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</si>
  <si>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</si>
  <si>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</si>
  <si>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</si>
  <si>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</si>
  <si>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</si>
  <si>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</si>
  <si>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</si>
  <si>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</si>
  <si>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</si>
  <si>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</si>
  <si>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</si>
  <si>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2</t>
  </si>
  <si>
    <t>TRƯỞNG KHOA</t>
  </si>
  <si>
    <t xml:space="preserve">                      Phòng: Lý thuyết 2</t>
  </si>
  <si>
    <t>TRƯỞNG  KHOA</t>
  </si>
  <si>
    <t xml:space="preserve">                                 Phòng: Lý thuyết 2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</si>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</sst>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0" xfId="0" applyNumberFormat="1" applyFont="1" applyBorder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opLeftCell="A91" workbookViewId="0">
      <selection activeCell="H113" sqref="H11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162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57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57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57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7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>
        <v>34</v>
      </c>
      <c r="K29" s="12"/>
      <c r="L29" s="57" t="s">
        <v>163</v>
      </c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7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>
        <v>1</v>
      </c>
      <c r="K40" s="12"/>
      <c r="L40" s="57" t="s">
        <v>163</v>
      </c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>
        <v>1</v>
      </c>
      <c r="K42" s="12"/>
      <c r="L42" s="57" t="s">
        <v>163</v>
      </c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57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7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57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/>
      <c r="K66" s="12"/>
      <c r="L66" s="57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>
        <v>6</v>
      </c>
      <c r="K68" s="12"/>
      <c r="L68" s="57" t="s">
        <v>163</v>
      </c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164</v>
      </c>
      <c r="C72" s="9" t="s">
        <v>165</v>
      </c>
      <c r="D72" s="10"/>
      <c r="E72" s="10" t="s">
        <v>166</v>
      </c>
      <c r="F72" s="11" t="s">
        <v>167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166</v>
      </c>
    </row>
    <row r="73" spans="1:12">
      <c r="A73" s="7">
        <v>62</v>
      </c>
      <c r="B73" s="8" t="s">
        <v>168</v>
      </c>
      <c r="C73" s="9" t="s">
        <v>169</v>
      </c>
      <c r="D73" s="10"/>
      <c r="E73" s="10" t="s">
        <v>166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166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166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166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166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170</v>
      </c>
      <c r="C78" s="13">
        <v>5001045</v>
      </c>
      <c r="D78" s="10">
        <v>2003</v>
      </c>
      <c r="E78" s="10" t="s">
        <v>166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166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171</v>
      </c>
      <c r="C80" s="13">
        <v>5001047</v>
      </c>
      <c r="D80" s="10">
        <v>2003</v>
      </c>
      <c r="E80" s="10" t="s">
        <v>166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170</v>
      </c>
      <c r="C81" s="13">
        <v>5001050</v>
      </c>
      <c r="D81" s="10">
        <v>2003</v>
      </c>
      <c r="E81" s="10" t="s">
        <v>166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172</v>
      </c>
      <c r="C82" s="13">
        <v>5001051</v>
      </c>
      <c r="D82" s="10">
        <v>2003</v>
      </c>
      <c r="E82" s="10" t="s">
        <v>166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166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173</v>
      </c>
      <c r="C84" s="13">
        <v>5001090</v>
      </c>
      <c r="D84" s="10">
        <v>2003</v>
      </c>
      <c r="E84" s="10" t="s">
        <v>166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166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174</v>
      </c>
      <c r="C86" s="13">
        <v>5001769</v>
      </c>
      <c r="D86" s="10">
        <v>2009</v>
      </c>
      <c r="E86" s="10" t="s">
        <v>166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166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175</v>
      </c>
      <c r="C88" s="13" t="s">
        <v>176</v>
      </c>
      <c r="D88" s="10">
        <v>2007</v>
      </c>
      <c r="E88" s="10" t="s">
        <v>166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177</v>
      </c>
      <c r="C89" s="13" t="s">
        <v>178</v>
      </c>
      <c r="D89" s="10">
        <v>2009</v>
      </c>
      <c r="E89" s="10" t="s">
        <v>166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179</v>
      </c>
      <c r="C90" s="13" t="s">
        <v>180</v>
      </c>
      <c r="D90" s="15">
        <v>2010</v>
      </c>
      <c r="E90" s="16" t="s">
        <v>166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166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166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181</v>
      </c>
      <c r="C93" s="13" t="s">
        <v>182</v>
      </c>
      <c r="D93" s="15">
        <v>2012</v>
      </c>
      <c r="E93" s="16" t="s">
        <v>166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183</v>
      </c>
      <c r="C94" s="13" t="s">
        <v>184</v>
      </c>
      <c r="D94" s="15">
        <v>2012</v>
      </c>
      <c r="E94" s="16" t="s">
        <v>166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185</v>
      </c>
      <c r="C95" s="13" t="s">
        <v>186</v>
      </c>
      <c r="D95" s="15">
        <v>2012</v>
      </c>
      <c r="E95" s="16" t="s">
        <v>166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187</v>
      </c>
      <c r="C96" s="13" t="s">
        <v>188</v>
      </c>
      <c r="D96" s="15">
        <v>2012</v>
      </c>
      <c r="E96" s="16" t="s">
        <v>166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187</v>
      </c>
      <c r="C97" s="13" t="s">
        <v>189</v>
      </c>
      <c r="D97" s="15">
        <v>2012</v>
      </c>
      <c r="E97" s="16" t="s">
        <v>166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190</v>
      </c>
      <c r="C98" s="13" t="s">
        <v>191</v>
      </c>
      <c r="D98" s="15">
        <v>2013</v>
      </c>
      <c r="E98" s="16" t="s">
        <v>192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193</v>
      </c>
      <c r="C99" s="100" t="s">
        <v>194</v>
      </c>
      <c r="D99" s="101">
        <v>2012</v>
      </c>
      <c r="E99" s="101" t="s">
        <v>192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187</v>
      </c>
      <c r="C100" s="100" t="s">
        <v>195</v>
      </c>
      <c r="D100" s="101">
        <v>2012</v>
      </c>
      <c r="E100" s="101" t="s">
        <v>192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196</v>
      </c>
      <c r="C101" s="100">
        <v>5000698</v>
      </c>
      <c r="D101" s="107">
        <v>2000</v>
      </c>
      <c r="E101" s="107" t="s">
        <v>197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198</v>
      </c>
      <c r="C102" s="100">
        <v>5000707</v>
      </c>
      <c r="D102" s="107">
        <v>2000</v>
      </c>
      <c r="E102" s="107" t="s">
        <v>197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199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282</v>
      </c>
      <c r="K103" s="103">
        <f>SUM(K12:K102)</f>
        <v>247624500</v>
      </c>
      <c r="L103" s="111"/>
    </row>
    <row r="104" spans="1:12" ht="15.75">
      <c r="A104" s="115"/>
      <c r="B104" s="115"/>
      <c r="C104" s="115"/>
      <c r="D104" s="115"/>
      <c r="E104" s="115"/>
    </row>
    <row r="105" spans="1:12" ht="15.75">
      <c r="A105" s="115"/>
      <c r="H105" s="59" t="s">
        <v>109</v>
      </c>
      <c r="I105" s="59"/>
      <c r="J105" s="59"/>
      <c r="K105" s="59"/>
      <c r="L105" s="59"/>
    </row>
    <row r="106" spans="1:12" ht="15.75">
      <c r="H106" s="58" t="s">
        <v>161</v>
      </c>
      <c r="I106" s="58"/>
      <c r="J106" s="58"/>
      <c r="K106" s="58"/>
      <c r="L106" s="58"/>
    </row>
  </sheetData>
  <mergeCells count="21">
    <mergeCell ref="J8:K9"/>
    <mergeCell ref="L8:L10"/>
    <mergeCell ref="H105:L105"/>
    <mergeCell ref="H106:L106"/>
    <mergeCell ref="C6:I6"/>
    <mergeCell ref="F8:F10"/>
    <mergeCell ref="G8:G10"/>
    <mergeCell ref="H8:I9"/>
    <mergeCell ref="L72:L73"/>
    <mergeCell ref="A103:F103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2 A73:A105 B72:F102 G72:K103 F71:L72 L74:L103">
    <cfRule type="cellIs" dxfId="1" priority="16" operator="equal">
      <formula>"Thanh lý"</formula>
    </cfRule>
  </conditionalFormatting>
  <conditionalFormatting sqref="A8:K11 A12:L70 A71:D72 A73:A105 B72:F102 G72:K103 F71:L72 L74:L103">
    <cfRule type="cellIs" dxfId="0" priority="15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161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0" workbookViewId="0">
      <selection activeCell="C32" sqref="C32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>
        <v>8</v>
      </c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200</v>
      </c>
      <c r="C19" s="54" t="s">
        <v>201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166</v>
      </c>
    </row>
    <row r="20" spans="1:11">
      <c r="A20" s="52">
        <v>10</v>
      </c>
      <c r="B20" s="53" t="s">
        <v>202</v>
      </c>
      <c r="C20" s="54" t="s">
        <v>203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6" t="s">
        <v>39</v>
      </c>
      <c r="C21" s="110" t="s">
        <v>204</v>
      </c>
      <c r="D21" s="110" t="s">
        <v>34</v>
      </c>
      <c r="E21" s="108" t="s">
        <v>145</v>
      </c>
      <c r="F21" s="110">
        <v>1997</v>
      </c>
      <c r="G21" s="117">
        <v>2</v>
      </c>
      <c r="H21" s="117">
        <v>2</v>
      </c>
      <c r="I21" s="118">
        <v>800000</v>
      </c>
      <c r="J21" s="118">
        <v>1600000</v>
      </c>
      <c r="K21" s="117"/>
    </row>
    <row r="22" spans="1:11">
      <c r="A22" s="52">
        <v>12</v>
      </c>
      <c r="B22" s="116" t="s">
        <v>76</v>
      </c>
      <c r="C22" s="110" t="s">
        <v>205</v>
      </c>
      <c r="D22" s="110" t="s">
        <v>34</v>
      </c>
      <c r="E22" s="108" t="s">
        <v>145</v>
      </c>
      <c r="F22" s="110">
        <v>2000</v>
      </c>
      <c r="G22" s="117">
        <v>1</v>
      </c>
      <c r="H22" s="117">
        <v>1</v>
      </c>
      <c r="I22" s="118">
        <v>350000</v>
      </c>
      <c r="J22" s="118">
        <v>350000</v>
      </c>
      <c r="K22" s="117"/>
    </row>
    <row r="23" spans="1:11">
      <c r="A23" s="52">
        <v>13</v>
      </c>
      <c r="B23" s="116" t="s">
        <v>76</v>
      </c>
      <c r="C23" s="110" t="s">
        <v>205</v>
      </c>
      <c r="D23" s="110" t="s">
        <v>34</v>
      </c>
      <c r="E23" s="108" t="s">
        <v>145</v>
      </c>
      <c r="F23" s="110">
        <v>2001</v>
      </c>
      <c r="G23" s="117">
        <v>2</v>
      </c>
      <c r="H23" s="117">
        <v>2</v>
      </c>
      <c r="I23" s="118">
        <v>230000</v>
      </c>
      <c r="J23" s="118">
        <v>460000</v>
      </c>
      <c r="K23" s="117"/>
    </row>
    <row r="24" spans="1:11">
      <c r="A24" s="119" t="s">
        <v>199</v>
      </c>
      <c r="B24" s="120"/>
      <c r="C24" s="121"/>
      <c r="D24" s="122"/>
      <c r="E24" s="122"/>
      <c r="F24" s="122"/>
      <c r="G24" s="122"/>
      <c r="H24" s="122"/>
      <c r="I24" s="123">
        <f>SUM(I11:I23)</f>
        <v>3666050</v>
      </c>
      <c r="J24" s="123">
        <f>SUM(J11:J23)</f>
        <v>9112550</v>
      </c>
      <c r="K24" s="122"/>
    </row>
    <row r="25" spans="1:11">
      <c r="A25" s="124"/>
      <c r="B25" s="124"/>
      <c r="C25" s="124"/>
      <c r="D25" s="125"/>
      <c r="E25" s="125"/>
      <c r="F25" s="125"/>
      <c r="G25" s="125"/>
      <c r="H25" s="125"/>
      <c r="I25" s="126"/>
      <c r="J25" s="126"/>
      <c r="K25" s="125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A24:C24"/>
    <mergeCell ref="I8:I9"/>
    <mergeCell ref="J8:J9"/>
    <mergeCell ref="K8:K9"/>
    <mergeCell ref="H26:K26"/>
    <mergeCell ref="H27:K27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2014-12-15T02:35:55Z</dcterms:modified>
</cp:coreProperties>
</file>